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fileserver.sm1.tu-harburg.de\sm1dn\04_Dissertation\Repository\Analysis\Hydrodynamic Characterisation\Conversion of Mass Flow to Volume Flow\"/>
    </mc:Choice>
  </mc:AlternateContent>
  <bookViews>
    <workbookView xWindow="0" yWindow="0" windowWidth="23040" windowHeight="9384"/>
  </bookViews>
  <sheets>
    <sheet name="Tabelle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9" i="1" l="1"/>
  <c r="F8" i="1"/>
  <c r="G8" i="1"/>
  <c r="H8" i="1"/>
  <c r="I8" i="1"/>
  <c r="J8" i="1"/>
  <c r="K8" i="1"/>
  <c r="L8" i="1"/>
  <c r="E8" i="1"/>
  <c r="D34" i="1" l="1"/>
  <c r="D33" i="1"/>
  <c r="D32" i="1"/>
  <c r="D31" i="1"/>
  <c r="D30" i="1"/>
  <c r="D29" i="1"/>
  <c r="D28" i="1"/>
  <c r="J9" i="1" l="1"/>
  <c r="I9" i="1"/>
  <c r="I14" i="1" s="1"/>
  <c r="H9" i="1"/>
  <c r="G9" i="1"/>
  <c r="G12" i="1" s="1"/>
  <c r="D25" i="1"/>
  <c r="D24" i="1"/>
  <c r="D23" i="1"/>
  <c r="D22" i="1"/>
  <c r="D21" i="1"/>
  <c r="D20" i="1"/>
  <c r="D19" i="1"/>
  <c r="A6" i="1"/>
  <c r="A17" i="1" s="1"/>
  <c r="D16" i="1"/>
  <c r="D15" i="1"/>
  <c r="D14" i="1"/>
  <c r="D13" i="1"/>
  <c r="D12" i="1"/>
  <c r="D11" i="1"/>
  <c r="D10" i="1"/>
  <c r="L9" i="1"/>
  <c r="F9" i="1"/>
  <c r="F11" i="1" s="1"/>
  <c r="K9" i="1"/>
  <c r="G21" i="1" l="1"/>
  <c r="G30" i="1"/>
  <c r="F20" i="1"/>
  <c r="F29" i="1"/>
  <c r="I23" i="1"/>
  <c r="I32" i="1"/>
  <c r="E12" i="1"/>
  <c r="E16" i="1"/>
  <c r="E10" i="1"/>
  <c r="E11" i="1"/>
  <c r="K16" i="1"/>
  <c r="K10" i="1"/>
  <c r="L14" i="1"/>
  <c r="L23" i="1" s="1"/>
  <c r="L10" i="1"/>
  <c r="L19" i="1" s="1"/>
  <c r="J15" i="1"/>
  <c r="J10" i="1"/>
  <c r="H13" i="1"/>
  <c r="H14" i="1"/>
  <c r="G15" i="1"/>
  <c r="G14" i="1"/>
  <c r="E14" i="1"/>
  <c r="E13" i="1"/>
  <c r="I10" i="1"/>
  <c r="G13" i="1"/>
  <c r="J16" i="1"/>
  <c r="F13" i="1"/>
  <c r="I16" i="1"/>
  <c r="J12" i="1"/>
  <c r="G16" i="1"/>
  <c r="F12" i="1"/>
  <c r="E15" i="1"/>
  <c r="I15" i="1"/>
  <c r="I11" i="1"/>
  <c r="K11" i="1"/>
  <c r="H16" i="1"/>
  <c r="L12" i="1"/>
  <c r="L21" i="1" s="1"/>
  <c r="F15" i="1"/>
  <c r="L13" i="1"/>
  <c r="L22" i="1" s="1"/>
  <c r="K12" i="1"/>
  <c r="J11" i="1"/>
  <c r="H15" i="1"/>
  <c r="G10" i="1"/>
  <c r="L15" i="1"/>
  <c r="L24" i="1" s="1"/>
  <c r="K14" i="1"/>
  <c r="J13" i="1"/>
  <c r="I12" i="1"/>
  <c r="H11" i="1"/>
  <c r="F14" i="1"/>
  <c r="H10" i="1"/>
  <c r="K13" i="1"/>
  <c r="L16" i="1"/>
  <c r="L25" i="1" s="1"/>
  <c r="K15" i="1"/>
  <c r="J14" i="1"/>
  <c r="I13" i="1"/>
  <c r="H12" i="1"/>
  <c r="G11" i="1"/>
  <c r="L11" i="1"/>
  <c r="L20" i="1" s="1"/>
  <c r="F16" i="1"/>
  <c r="F10" i="1"/>
  <c r="E21" i="1" l="1"/>
  <c r="E30" i="1"/>
  <c r="F23" i="1"/>
  <c r="F32" i="1"/>
  <c r="J20" i="1"/>
  <c r="J29" i="1"/>
  <c r="H21" i="1"/>
  <c r="H30" i="1"/>
  <c r="I24" i="1"/>
  <c r="I33" i="1"/>
  <c r="I19" i="1"/>
  <c r="I28" i="1"/>
  <c r="I22" i="1"/>
  <c r="I31" i="1"/>
  <c r="F21" i="1"/>
  <c r="F30" i="1"/>
  <c r="J23" i="1"/>
  <c r="J32" i="1"/>
  <c r="E23" i="1"/>
  <c r="E32" i="1"/>
  <c r="K24" i="1"/>
  <c r="K33" i="1"/>
  <c r="K23" i="1"/>
  <c r="K32" i="1"/>
  <c r="J21" i="1"/>
  <c r="J30" i="1"/>
  <c r="G23" i="1"/>
  <c r="G32" i="1"/>
  <c r="K19" i="1"/>
  <c r="K28" i="1"/>
  <c r="G20" i="1"/>
  <c r="G29" i="1"/>
  <c r="E25" i="1"/>
  <c r="E34" i="1"/>
  <c r="E24" i="1"/>
  <c r="E33" i="1"/>
  <c r="J22" i="1"/>
  <c r="J31" i="1"/>
  <c r="I25" i="1"/>
  <c r="I34" i="1"/>
  <c r="G24" i="1"/>
  <c r="G33" i="1"/>
  <c r="K25" i="1"/>
  <c r="K34" i="1"/>
  <c r="J19" i="1"/>
  <c r="J28" i="1"/>
  <c r="H20" i="1"/>
  <c r="H29" i="1"/>
  <c r="J24" i="1"/>
  <c r="J33" i="1"/>
  <c r="I21" i="1"/>
  <c r="I30" i="1"/>
  <c r="E22" i="1"/>
  <c r="E31" i="1"/>
  <c r="F24" i="1"/>
  <c r="F33" i="1"/>
  <c r="K22" i="1"/>
  <c r="K31" i="1"/>
  <c r="H23" i="1"/>
  <c r="H32" i="1"/>
  <c r="G22" i="1"/>
  <c r="G31" i="1"/>
  <c r="K21" i="1"/>
  <c r="K30" i="1"/>
  <c r="G25" i="1"/>
  <c r="G34" i="1"/>
  <c r="F19" i="1"/>
  <c r="F28" i="1"/>
  <c r="H25" i="1"/>
  <c r="H34" i="1"/>
  <c r="F25" i="1"/>
  <c r="F34" i="1"/>
  <c r="G19" i="1"/>
  <c r="G28" i="1"/>
  <c r="K20" i="1"/>
  <c r="K29" i="1"/>
  <c r="F22" i="1"/>
  <c r="F31" i="1"/>
  <c r="E20" i="1"/>
  <c r="E29" i="1"/>
  <c r="H19" i="1"/>
  <c r="H28" i="1"/>
  <c r="H24" i="1"/>
  <c r="H33" i="1"/>
  <c r="I20" i="1"/>
  <c r="I29" i="1"/>
  <c r="J25" i="1"/>
  <c r="J34" i="1"/>
  <c r="H22" i="1"/>
  <c r="H31" i="1"/>
  <c r="E19" i="1"/>
  <c r="E28" i="1"/>
  <c r="L32" i="1"/>
  <c r="L28" i="1"/>
  <c r="L29" i="1"/>
  <c r="L34" i="1"/>
  <c r="L31" i="1"/>
  <c r="L33" i="1"/>
  <c r="L30" i="1"/>
</calcChain>
</file>

<file path=xl/sharedStrings.xml><?xml version="1.0" encoding="utf-8"?>
<sst xmlns="http://schemas.openxmlformats.org/spreadsheetml/2006/main" count="40" uniqueCount="22">
  <si>
    <t>Normbedingungen</t>
  </si>
  <si>
    <t>K</t>
  </si>
  <si>
    <t>Pa</t>
  </si>
  <si>
    <t>J/mol*K</t>
  </si>
  <si>
    <t>m²</t>
  </si>
  <si>
    <t>m</t>
  </si>
  <si>
    <t>m³/s</t>
  </si>
  <si>
    <t>mol</t>
  </si>
  <si>
    <t>m/s</t>
  </si>
  <si>
    <t>m³</t>
  </si>
  <si>
    <t>vvm</t>
  </si>
  <si>
    <t>Pressure</t>
  </si>
  <si>
    <t>Diameter</t>
  </si>
  <si>
    <t>Area</t>
  </si>
  <si>
    <t>Gas Constant</t>
  </si>
  <si>
    <t>Temperature</t>
  </si>
  <si>
    <t>Volumen Bubblecolumn</t>
  </si>
  <si>
    <t>mln/min</t>
  </si>
  <si>
    <t>Molflow</t>
  </si>
  <si>
    <t>nm³/s</t>
  </si>
  <si>
    <t>Volumeflow under Norm Conditions</t>
  </si>
  <si>
    <t>Conversion Mass in Volumeflow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</si>
</sst>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5" formatCode="#,##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65" fontId="0" fillId="0" borderId="0" xfId="0" applyNumberFormat="1"/>
    <xf numFmtId="0" fontId="0" fillId="0" borderId="0" xfId="0" applyBorder="1"/>
    <xf numFmtId="0" fontId="0" fillId="0" borderId="0" xfId="0" applyBorder="1" applyAlignment="1">
      <alignment horizontal="center" wrapText="1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abSelected="1" topLeftCell="A17" workbookViewId="0">
      <selection activeCell="D35" sqref="D35"/>
    </sheetView>
  </sheetViews>
  <sheetFormatPr baseColWidth="10" defaultRowHeight="14.4" x14ac:dyDescent="0.3"/>
  <cols>
    <col min="1" max="1" width="15.33203125" customWidth="1"/>
    <col min="4" max="4" width="18.33203125" customWidth="1"/>
    <col min="5" max="6" width="12" bestFit="1" customWidth="1"/>
    <col min="8" max="9" width="12" bestFit="1" customWidth="1"/>
    <col min="11" max="12" width="12" bestFit="1" customWidth="1"/>
  </cols>
  <sheetData>
    <row r="1" spans="1:13" x14ac:dyDescent="0.3">
      <c r="A1" t="s">
        <v>21</v>
      </c>
    </row>
    <row r="3" spans="1:13" x14ac:dyDescent="0.3">
      <c r="A3" t="s">
        <v>12</v>
      </c>
    </row>
    <row r="4" spans="1:13" x14ac:dyDescent="0.3">
      <c r="A4">
        <v>1.5800000000000002E-2</v>
      </c>
      <c r="B4" t="s">
        <v>5</v>
      </c>
    </row>
    <row r="5" spans="1:13" x14ac:dyDescent="0.3">
      <c r="A5" t="s">
        <v>13</v>
      </c>
    </row>
    <row r="6" spans="1:13" x14ac:dyDescent="0.3">
      <c r="A6">
        <f>(PI()/4)*A4^2</f>
        <v>1.96066797510539E-4</v>
      </c>
      <c r="B6" t="s">
        <v>4</v>
      </c>
    </row>
    <row r="7" spans="1:13" x14ac:dyDescent="0.3">
      <c r="D7" s="3" t="s">
        <v>20</v>
      </c>
      <c r="E7" s="2">
        <v>200</v>
      </c>
      <c r="F7" s="2">
        <v>400</v>
      </c>
      <c r="G7" s="2">
        <v>600</v>
      </c>
      <c r="H7" s="2">
        <v>800</v>
      </c>
      <c r="I7" s="2">
        <v>1000</v>
      </c>
      <c r="J7" s="2">
        <v>1200</v>
      </c>
      <c r="K7" s="2">
        <v>1400</v>
      </c>
      <c r="L7" s="2">
        <v>1600</v>
      </c>
      <c r="M7" t="s">
        <v>17</v>
      </c>
    </row>
    <row r="8" spans="1:13" x14ac:dyDescent="0.3">
      <c r="A8" t="s">
        <v>0</v>
      </c>
      <c r="D8" s="3"/>
      <c r="E8" s="2">
        <f>(E7* 10^(-6))/60</f>
        <v>3.3333333333333329E-6</v>
      </c>
      <c r="F8" s="2">
        <f t="shared" ref="F8:L8" si="0">(F7* 10^(-6))/60</f>
        <v>6.6666666666666658E-6</v>
      </c>
      <c r="G8" s="2">
        <f t="shared" si="0"/>
        <v>9.9999999999999991E-6</v>
      </c>
      <c r="H8" s="2">
        <f t="shared" si="0"/>
        <v>1.3333333333333332E-5</v>
      </c>
      <c r="I8" s="2">
        <f t="shared" si="0"/>
        <v>1.6666666666666667E-5</v>
      </c>
      <c r="J8" s="2">
        <f t="shared" si="0"/>
        <v>1.9999999999999998E-5</v>
      </c>
      <c r="K8" s="2">
        <f t="shared" si="0"/>
        <v>2.3333333333333332E-5</v>
      </c>
      <c r="L8" s="2">
        <f t="shared" si="0"/>
        <v>2.6666666666666663E-5</v>
      </c>
      <c r="M8" t="s">
        <v>19</v>
      </c>
    </row>
    <row r="9" spans="1:13" x14ac:dyDescent="0.3">
      <c r="A9" t="s">
        <v>15</v>
      </c>
      <c r="D9" s="2" t="s">
        <v>18</v>
      </c>
      <c r="E9" s="2">
        <f>($A$12*E8)/($A$14*$A$10)</f>
        <v>1.4872505310618272E-4</v>
      </c>
      <c r="F9" s="2">
        <f>($A$12*F8)/($A$14*$A$10)</f>
        <v>2.9745010621236545E-4</v>
      </c>
      <c r="G9" s="2">
        <f>($A$12*G8)/($A$14*$A$10)</f>
        <v>4.461751593185482E-4</v>
      </c>
      <c r="H9" s="2">
        <f>($A$12*H8)/($A$14*$A$10)</f>
        <v>5.9490021242473089E-4</v>
      </c>
      <c r="I9" s="2">
        <f>($A$12*I8)/($A$14*$A$10)</f>
        <v>7.436252655309137E-4</v>
      </c>
      <c r="J9" s="2">
        <f>($A$12*J8)/($A$14*$A$10)</f>
        <v>8.923503186370964E-4</v>
      </c>
      <c r="K9" s="2">
        <f>($A$12*K8)/($A$14*$A$10)</f>
        <v>1.041075371743279E-3</v>
      </c>
      <c r="L9" s="2">
        <f>($A$12*L8)/($A$14*$A$10)</f>
        <v>1.1898004248494618E-3</v>
      </c>
      <c r="M9" t="s">
        <v>7</v>
      </c>
    </row>
    <row r="10" spans="1:13" x14ac:dyDescent="0.3">
      <c r="A10">
        <v>273.14999999999998</v>
      </c>
      <c r="B10" t="s">
        <v>1</v>
      </c>
      <c r="D10">
        <f>3*100000</f>
        <v>300000</v>
      </c>
      <c r="E10">
        <f>(E$9*$A$14*293.15)/$D10</f>
        <v>1.20826667276832E-6</v>
      </c>
      <c r="F10">
        <f>(F$9*$A$14*293.15)/$D10</f>
        <v>2.4165333455366401E-6</v>
      </c>
      <c r="G10">
        <f>(G$9*$A$14*293.15)/$D10</f>
        <v>3.6248000183049605E-6</v>
      </c>
      <c r="H10">
        <f>(H$9*$A$14*293.15)/$D10</f>
        <v>4.8330666910732801E-6</v>
      </c>
      <c r="I10">
        <f>(I$9*$A$14*293.15)/$D10</f>
        <v>6.041333363841601E-6</v>
      </c>
      <c r="J10">
        <f>(J$9*$A$14*293.15)/$D10</f>
        <v>7.249600036609921E-6</v>
      </c>
      <c r="K10">
        <f>(K$9*$A$14*293.15)/$D10</f>
        <v>8.4578667093782411E-6</v>
      </c>
      <c r="L10">
        <f>(L$9*$A$14*293.15)/$D10</f>
        <v>9.6661333821465603E-6</v>
      </c>
      <c r="M10" t="s">
        <v>6</v>
      </c>
    </row>
    <row r="11" spans="1:13" x14ac:dyDescent="0.3">
      <c r="A11" t="s">
        <v>11</v>
      </c>
      <c r="D11">
        <f>25*100000</f>
        <v>2500000</v>
      </c>
      <c r="E11">
        <f>(E$9*$A$14*293.15)/$D11</f>
        <v>1.4499200073219839E-7</v>
      </c>
      <c r="F11">
        <f>(F$9*$A$14*293.15)/$D11</f>
        <v>2.8998400146439679E-7</v>
      </c>
      <c r="G11">
        <f>(G$9*$A$14*293.15)/$D11</f>
        <v>4.3497600219659523E-7</v>
      </c>
      <c r="H11">
        <f>(H$9*$A$14*293.15)/$D11</f>
        <v>5.7996800292879357E-7</v>
      </c>
      <c r="I11">
        <f>(I$9*$A$14*293.15)/$D11</f>
        <v>7.2496000366099213E-7</v>
      </c>
      <c r="J11">
        <f>(J$9*$A$14*293.15)/$D11</f>
        <v>8.6995200439319047E-7</v>
      </c>
      <c r="K11">
        <f>(K$9*$A$14*293.15)/$D11</f>
        <v>1.0149440051253889E-6</v>
      </c>
      <c r="L11">
        <f>(L$9*$A$14*293.15)/$D11</f>
        <v>1.1599360058575871E-6</v>
      </c>
      <c r="M11" t="s">
        <v>6</v>
      </c>
    </row>
    <row r="12" spans="1:13" x14ac:dyDescent="0.3">
      <c r="A12">
        <v>101325</v>
      </c>
      <c r="B12" t="s">
        <v>2</v>
      </c>
      <c r="D12">
        <f>50*100000</f>
        <v>5000000</v>
      </c>
      <c r="E12">
        <f>(E$9*$A$14*293.15)/$D12</f>
        <v>7.2496000366099197E-8</v>
      </c>
      <c r="F12">
        <f>(F$9*$A$14*293.15)/$D12</f>
        <v>1.4499200073219839E-7</v>
      </c>
      <c r="G12">
        <f>(G$9*$A$14*293.15)/$D12</f>
        <v>2.1748800109829762E-7</v>
      </c>
      <c r="H12">
        <f>(H$9*$A$14*293.15)/$D12</f>
        <v>2.8998400146439679E-7</v>
      </c>
      <c r="I12">
        <f>(I$9*$A$14*293.15)/$D12</f>
        <v>3.6248000183049606E-7</v>
      </c>
      <c r="J12">
        <f>(J$9*$A$14*293.15)/$D12</f>
        <v>4.3497600219659523E-7</v>
      </c>
      <c r="K12">
        <f>(K$9*$A$14*293.15)/$D12</f>
        <v>5.0747200256269446E-7</v>
      </c>
      <c r="L12">
        <f>(L$9*$A$14*293.15)/$D12</f>
        <v>5.7996800292879357E-7</v>
      </c>
      <c r="M12" t="s">
        <v>6</v>
      </c>
    </row>
    <row r="13" spans="1:13" x14ac:dyDescent="0.3">
      <c r="A13" t="s">
        <v>14</v>
      </c>
      <c r="D13">
        <f>75*100000</f>
        <v>7500000</v>
      </c>
      <c r="E13">
        <f>(E$9*$A$14*293.15)/$D13</f>
        <v>4.83306669107328E-8</v>
      </c>
      <c r="F13">
        <f>(F$9*$A$14*293.15)/$D13</f>
        <v>9.66613338214656E-8</v>
      </c>
      <c r="G13">
        <f>(G$9*$A$14*293.15)/$D13</f>
        <v>1.4499200073219842E-7</v>
      </c>
      <c r="H13">
        <f>(H$9*$A$14*293.15)/$D13</f>
        <v>1.933226676429312E-7</v>
      </c>
      <c r="I13">
        <f>(I$9*$A$14*293.15)/$D13</f>
        <v>2.4165333455366406E-7</v>
      </c>
      <c r="J13">
        <f>(J$9*$A$14*293.15)/$D13</f>
        <v>2.8998400146439684E-7</v>
      </c>
      <c r="K13">
        <f>(K$9*$A$14*293.15)/$D13</f>
        <v>3.3831466837512962E-7</v>
      </c>
      <c r="L13">
        <f>(L$9*$A$14*293.15)/$D13</f>
        <v>3.866453352858624E-7</v>
      </c>
      <c r="M13" t="s">
        <v>6</v>
      </c>
    </row>
    <row r="14" spans="1:13" x14ac:dyDescent="0.3">
      <c r="A14" s="1">
        <v>8.3140000000000001</v>
      </c>
      <c r="B14" t="s">
        <v>3</v>
      </c>
      <c r="D14">
        <f>100*100000</f>
        <v>10000000</v>
      </c>
      <c r="E14">
        <f>(E$9*$A$14*293.15)/$D14</f>
        <v>3.6248000183049598E-8</v>
      </c>
      <c r="F14">
        <f>(F$9*$A$14*293.15)/$D14</f>
        <v>7.2496000366099197E-8</v>
      </c>
      <c r="G14">
        <f>(G$9*$A$14*293.15)/$D14</f>
        <v>1.0874400054914881E-7</v>
      </c>
      <c r="H14">
        <f>(H$9*$A$14*293.15)/$D14</f>
        <v>1.4499200073219839E-7</v>
      </c>
      <c r="I14">
        <f>(I$9*$A$14*293.15)/$D14</f>
        <v>1.8124000091524803E-7</v>
      </c>
      <c r="J14">
        <f>(J$9*$A$14*293.15)/$D14</f>
        <v>2.1748800109829762E-7</v>
      </c>
      <c r="K14">
        <f>(K$9*$A$14*293.15)/$D14</f>
        <v>2.5373600128134723E-7</v>
      </c>
      <c r="L14">
        <f>(L$9*$A$14*293.15)/$D14</f>
        <v>2.8998400146439679E-7</v>
      </c>
      <c r="M14" t="s">
        <v>6</v>
      </c>
    </row>
    <row r="15" spans="1:13" x14ac:dyDescent="0.3">
      <c r="D15">
        <f>125*100000</f>
        <v>12500000</v>
      </c>
      <c r="E15">
        <f>(E$9*$A$14*293.15)/$D15</f>
        <v>2.8998400146439679E-8</v>
      </c>
      <c r="F15">
        <f>(F$9*$A$14*293.15)/$D15</f>
        <v>5.7996800292879359E-8</v>
      </c>
      <c r="G15">
        <f>(G$9*$A$14*293.15)/$D15</f>
        <v>8.6995200439319054E-8</v>
      </c>
      <c r="H15">
        <f>(H$9*$A$14*293.15)/$D15</f>
        <v>1.1599360058575872E-7</v>
      </c>
      <c r="I15">
        <f>(I$9*$A$14*293.15)/$D15</f>
        <v>1.4499200073219842E-7</v>
      </c>
      <c r="J15">
        <f>(J$9*$A$14*293.15)/$D15</f>
        <v>1.7399040087863811E-7</v>
      </c>
      <c r="K15">
        <f>(K$9*$A$14*293.15)/$D15</f>
        <v>2.0298880102507777E-7</v>
      </c>
      <c r="L15">
        <f>(L$9*$A$14*293.15)/$D15</f>
        <v>2.3198720117151743E-7</v>
      </c>
      <c r="M15" t="s">
        <v>6</v>
      </c>
    </row>
    <row r="16" spans="1:13" x14ac:dyDescent="0.3">
      <c r="A16" t="s">
        <v>16</v>
      </c>
      <c r="D16">
        <f>150*100000</f>
        <v>15000000</v>
      </c>
      <c r="E16">
        <f>(E$9*$A$14*293.15)/$D16</f>
        <v>2.41653334553664E-8</v>
      </c>
      <c r="F16">
        <f>(F$9*$A$14*293.15)/$D16</f>
        <v>4.83306669107328E-8</v>
      </c>
      <c r="G16">
        <f>(G$9*$A$14*293.15)/$D16</f>
        <v>7.249600036609921E-8</v>
      </c>
      <c r="H16">
        <f>(H$9*$A$14*293.15)/$D16</f>
        <v>9.66613338214656E-8</v>
      </c>
      <c r="I16">
        <f>(I$9*$A$14*293.15)/$D16</f>
        <v>1.2082666727683203E-7</v>
      </c>
      <c r="J16">
        <f>(J$9*$A$14*293.15)/$D16</f>
        <v>1.4499200073219842E-7</v>
      </c>
      <c r="K16">
        <f>(K$9*$A$14*293.15)/$D16</f>
        <v>1.6915733418756481E-7</v>
      </c>
      <c r="L16">
        <f>(L$9*$A$14*293.15)/$D16</f>
        <v>1.933226676429312E-7</v>
      </c>
      <c r="M16" t="s">
        <v>6</v>
      </c>
    </row>
    <row r="17" spans="1:13" x14ac:dyDescent="0.3">
      <c r="A17">
        <f>A6*0.194</f>
        <v>3.8036958717044568E-5</v>
      </c>
      <c r="B17" t="s">
        <v>9</v>
      </c>
    </row>
    <row r="19" spans="1:13" x14ac:dyDescent="0.3">
      <c r="D19">
        <f>3*100000</f>
        <v>300000</v>
      </c>
      <c r="E19">
        <f>E10/$A$6</f>
        <v>6.1625256703821728E-3</v>
      </c>
      <c r="F19">
        <f>F10/$A$6</f>
        <v>1.2325051340764346E-2</v>
      </c>
      <c r="G19">
        <f>G10/$A$6</f>
        <v>1.8487577011146519E-2</v>
      </c>
      <c r="H19">
        <f>H10/$A$6</f>
        <v>2.4650102681528691E-2</v>
      </c>
      <c r="I19">
        <f>I10/$A$6</f>
        <v>3.0812628351910867E-2</v>
      </c>
      <c r="J19">
        <f>J10/$A$6</f>
        <v>3.6975154022293039E-2</v>
      </c>
      <c r="K19">
        <f>K10/$A$6</f>
        <v>4.3137679692675214E-2</v>
      </c>
      <c r="L19">
        <f>L10/$A$6</f>
        <v>4.9300205363057382E-2</v>
      </c>
      <c r="M19" t="s">
        <v>8</v>
      </c>
    </row>
    <row r="20" spans="1:13" x14ac:dyDescent="0.3">
      <c r="D20">
        <f>25*100000</f>
        <v>2500000</v>
      </c>
      <c r="E20">
        <f>E11/$A$6</f>
        <v>7.3950308044586066E-4</v>
      </c>
      <c r="F20">
        <f>F11/$A$6</f>
        <v>1.4790061608917213E-3</v>
      </c>
      <c r="G20">
        <f>G11/$A$6</f>
        <v>2.2185092413375823E-3</v>
      </c>
      <c r="H20">
        <f>H11/$A$6</f>
        <v>2.9580123217834427E-3</v>
      </c>
      <c r="I20">
        <f>I11/$A$6</f>
        <v>3.6975154022293039E-3</v>
      </c>
      <c r="J20">
        <f>J11/$A$6</f>
        <v>4.4370184826751646E-3</v>
      </c>
      <c r="K20">
        <f>K11/$A$6</f>
        <v>5.1765215631210254E-3</v>
      </c>
      <c r="L20">
        <f>L11/$A$6</f>
        <v>5.9160246435668853E-3</v>
      </c>
      <c r="M20" t="s">
        <v>8</v>
      </c>
    </row>
    <row r="21" spans="1:13" x14ac:dyDescent="0.3">
      <c r="D21">
        <f>50*100000</f>
        <v>5000000</v>
      </c>
      <c r="E21">
        <f>E12/$A$6</f>
        <v>3.6975154022293033E-4</v>
      </c>
      <c r="F21">
        <f>F12/$A$6</f>
        <v>7.3950308044586066E-4</v>
      </c>
      <c r="G21">
        <f>G12/$A$6</f>
        <v>1.1092546206687912E-3</v>
      </c>
      <c r="H21">
        <f>H12/$A$6</f>
        <v>1.4790061608917213E-3</v>
      </c>
      <c r="I21">
        <f>I12/$A$6</f>
        <v>1.8487577011146519E-3</v>
      </c>
      <c r="J21">
        <f>J12/$A$6</f>
        <v>2.2185092413375823E-3</v>
      </c>
      <c r="K21">
        <f>K12/$A$6</f>
        <v>2.5882607815605127E-3</v>
      </c>
      <c r="L21">
        <f>L12/$A$6</f>
        <v>2.9580123217834427E-3</v>
      </c>
      <c r="M21" t="s">
        <v>8</v>
      </c>
    </row>
    <row r="22" spans="1:13" x14ac:dyDescent="0.3">
      <c r="D22">
        <f>75*100000</f>
        <v>7500000</v>
      </c>
      <c r="E22">
        <f>E13/$A$6</f>
        <v>2.4650102681528691E-4</v>
      </c>
      <c r="F22">
        <f>F13/$A$6</f>
        <v>4.9300205363057381E-4</v>
      </c>
      <c r="G22">
        <f>G13/$A$6</f>
        <v>7.3950308044586077E-4</v>
      </c>
      <c r="H22">
        <f>H13/$A$6</f>
        <v>9.8600410726114762E-4</v>
      </c>
      <c r="I22">
        <f>I13/$A$6</f>
        <v>1.2325051340764347E-3</v>
      </c>
      <c r="J22">
        <f>J13/$A$6</f>
        <v>1.4790061608917215E-3</v>
      </c>
      <c r="K22">
        <f>K13/$A$6</f>
        <v>1.7255071877070084E-3</v>
      </c>
      <c r="L22">
        <f>L13/$A$6</f>
        <v>1.9720082145222952E-3</v>
      </c>
      <c r="M22" t="s">
        <v>8</v>
      </c>
    </row>
    <row r="23" spans="1:13" x14ac:dyDescent="0.3">
      <c r="D23">
        <f>100*100000</f>
        <v>10000000</v>
      </c>
      <c r="E23">
        <f>E14/$A$6</f>
        <v>1.8487577011146517E-4</v>
      </c>
      <c r="F23">
        <f>F14/$A$6</f>
        <v>3.6975154022293033E-4</v>
      </c>
      <c r="G23">
        <f>G14/$A$6</f>
        <v>5.5462731033439558E-4</v>
      </c>
      <c r="H23">
        <f>H14/$A$6</f>
        <v>7.3950308044586066E-4</v>
      </c>
      <c r="I23">
        <f>I14/$A$6</f>
        <v>9.2437885055732597E-4</v>
      </c>
      <c r="J23">
        <f>J14/$A$6</f>
        <v>1.1092546206687912E-3</v>
      </c>
      <c r="K23">
        <f>K14/$A$6</f>
        <v>1.2941303907802564E-3</v>
      </c>
      <c r="L23">
        <f>L14/$A$6</f>
        <v>1.4790061608917213E-3</v>
      </c>
      <c r="M23" t="s">
        <v>8</v>
      </c>
    </row>
    <row r="24" spans="1:13" x14ac:dyDescent="0.3">
      <c r="D24">
        <f>125*100000</f>
        <v>12500000</v>
      </c>
      <c r="E24">
        <f>E15/$A$6</f>
        <v>1.4790061608917213E-4</v>
      </c>
      <c r="F24">
        <f>F15/$A$6</f>
        <v>2.9580123217834425E-4</v>
      </c>
      <c r="G24">
        <f>G15/$A$6</f>
        <v>4.4370184826751646E-4</v>
      </c>
      <c r="H24">
        <f>H15/$A$6</f>
        <v>5.9160246435668851E-4</v>
      </c>
      <c r="I24">
        <f>I15/$A$6</f>
        <v>7.3950308044586077E-4</v>
      </c>
      <c r="J24">
        <f>J15/$A$6</f>
        <v>8.8740369653503293E-4</v>
      </c>
      <c r="K24">
        <f>K15/$A$6</f>
        <v>1.0353043126242051E-3</v>
      </c>
      <c r="L24">
        <f>L15/$A$6</f>
        <v>1.183204928713377E-3</v>
      </c>
      <c r="M24" t="s">
        <v>8</v>
      </c>
    </row>
    <row r="25" spans="1:13" x14ac:dyDescent="0.3">
      <c r="D25">
        <f>150*100000</f>
        <v>15000000</v>
      </c>
      <c r="E25">
        <f>E16/$A$6</f>
        <v>1.2325051340764345E-4</v>
      </c>
      <c r="F25">
        <f>F16/$A$6</f>
        <v>2.4650102681528691E-4</v>
      </c>
      <c r="G25">
        <f>G16/$A$6</f>
        <v>3.6975154022293039E-4</v>
      </c>
      <c r="H25">
        <f>H16/$A$6</f>
        <v>4.9300205363057381E-4</v>
      </c>
      <c r="I25">
        <f>I16/$A$6</f>
        <v>6.1625256703821735E-4</v>
      </c>
      <c r="J25">
        <f>J16/$A$6</f>
        <v>7.3950308044586077E-4</v>
      </c>
      <c r="K25">
        <f>K16/$A$6</f>
        <v>8.627535938535042E-4</v>
      </c>
      <c r="L25">
        <f>L16/$A$6</f>
        <v>9.8600410726114762E-4</v>
      </c>
      <c r="M25" t="s">
        <v>8</v>
      </c>
    </row>
    <row r="28" spans="1:13" x14ac:dyDescent="0.3">
      <c r="D28">
        <f>3*100000</f>
        <v>300000</v>
      </c>
      <c r="E28">
        <f>(E10*60)/$A$17</f>
        <v>1.9059357743450018</v>
      </c>
      <c r="F28">
        <f>(F10*60)/$A$17</f>
        <v>3.8118715486900037</v>
      </c>
      <c r="G28">
        <f>(G10*60)/$A$17</f>
        <v>5.7178073230350064</v>
      </c>
      <c r="H28">
        <f>(H10*60)/$A$17</f>
        <v>7.6237430973800073</v>
      </c>
      <c r="I28">
        <f>(I10*60)/$A$17</f>
        <v>9.5296788717250109</v>
      </c>
      <c r="J28">
        <f>(J10*60)/$A$17</f>
        <v>11.435614646070013</v>
      </c>
      <c r="K28">
        <f>(K10*60)/$A$17</f>
        <v>13.341550420415013</v>
      </c>
      <c r="L28">
        <f>(L10*60)/$A$17</f>
        <v>15.247486194760015</v>
      </c>
      <c r="M28" t="s">
        <v>10</v>
      </c>
    </row>
    <row r="29" spans="1:13" x14ac:dyDescent="0.3">
      <c r="D29">
        <f>25*100000</f>
        <v>2500000</v>
      </c>
      <c r="E29">
        <f>(E11*60)/$A$17</f>
        <v>0.22871229292140022</v>
      </c>
      <c r="F29">
        <f>(F11*60)/$A$17</f>
        <v>0.45742458584280044</v>
      </c>
      <c r="G29">
        <f>(G11*60)/$A$17</f>
        <v>0.6861368787642006</v>
      </c>
      <c r="H29">
        <f>(H11*60)/$A$17</f>
        <v>0.91484917168560087</v>
      </c>
      <c r="I29">
        <f>(I11*60)/$A$17</f>
        <v>1.1435614646070011</v>
      </c>
      <c r="J29">
        <f>(J11*60)/$A$17</f>
        <v>1.3722737575284012</v>
      </c>
      <c r="K29">
        <f>(K11*60)/$A$17</f>
        <v>1.6009860504498015</v>
      </c>
      <c r="L29">
        <f>(L11*60)/$A$17</f>
        <v>1.8296983433712017</v>
      </c>
      <c r="M29" t="s">
        <v>10</v>
      </c>
    </row>
    <row r="30" spans="1:13" x14ac:dyDescent="0.3">
      <c r="D30">
        <f>50*100000</f>
        <v>5000000</v>
      </c>
      <c r="E30">
        <f>(E12*60)/$A$17</f>
        <v>0.11435614646070011</v>
      </c>
      <c r="F30">
        <f>(F12*60)/$A$17</f>
        <v>0.22871229292140022</v>
      </c>
      <c r="G30">
        <f>(G12*60)/$A$17</f>
        <v>0.3430684393821003</v>
      </c>
      <c r="H30">
        <f>(H12*60)/$A$17</f>
        <v>0.45742458584280044</v>
      </c>
      <c r="I30">
        <f>(I12*60)/$A$17</f>
        <v>0.57178073230350057</v>
      </c>
      <c r="J30">
        <f>(J12*60)/$A$17</f>
        <v>0.6861368787642006</v>
      </c>
      <c r="K30">
        <f>(K12*60)/$A$17</f>
        <v>0.80049302522490073</v>
      </c>
      <c r="L30">
        <f>(L12*60)/$A$17</f>
        <v>0.91484917168560087</v>
      </c>
      <c r="M30" t="s">
        <v>10</v>
      </c>
    </row>
    <row r="31" spans="1:13" x14ac:dyDescent="0.3">
      <c r="D31">
        <f>75*100000</f>
        <v>7500000</v>
      </c>
      <c r="E31">
        <f>(E13*60)/$A$17</f>
        <v>7.6237430973800063E-2</v>
      </c>
      <c r="F31">
        <f>(F13*60)/$A$17</f>
        <v>0.15247486194760013</v>
      </c>
      <c r="G31">
        <f>(G13*60)/$A$17</f>
        <v>0.22871229292140025</v>
      </c>
      <c r="H31">
        <f>(H13*60)/$A$17</f>
        <v>0.30494972389520025</v>
      </c>
      <c r="I31">
        <f>(I13*60)/$A$17</f>
        <v>0.38118715486900046</v>
      </c>
      <c r="J31">
        <f>(J13*60)/$A$17</f>
        <v>0.45742458584280049</v>
      </c>
      <c r="K31">
        <f>(K13*60)/$A$17</f>
        <v>0.53366201681660053</v>
      </c>
      <c r="L31">
        <f>(L13*60)/$A$17</f>
        <v>0.60989944779040051</v>
      </c>
      <c r="M31" t="s">
        <v>10</v>
      </c>
    </row>
    <row r="32" spans="1:13" x14ac:dyDescent="0.3">
      <c r="D32">
        <f>100*100000</f>
        <v>10000000</v>
      </c>
      <c r="E32">
        <f>(E14*60)/$A$17</f>
        <v>5.7178073230350054E-2</v>
      </c>
      <c r="F32">
        <f>(F14*60)/$A$17</f>
        <v>0.11435614646070011</v>
      </c>
      <c r="G32">
        <f>(G14*60)/$A$17</f>
        <v>0.17153421969105015</v>
      </c>
      <c r="H32">
        <f>(H14*60)/$A$17</f>
        <v>0.22871229292140022</v>
      </c>
      <c r="I32">
        <f>(I14*60)/$A$17</f>
        <v>0.28589036615175029</v>
      </c>
      <c r="J32">
        <f>(J14*60)/$A$17</f>
        <v>0.3430684393821003</v>
      </c>
      <c r="K32">
        <f>(K14*60)/$A$17</f>
        <v>0.40024651261245037</v>
      </c>
      <c r="L32">
        <f>(L14*60)/$A$17</f>
        <v>0.45742458584280044</v>
      </c>
      <c r="M32" t="s">
        <v>10</v>
      </c>
    </row>
    <row r="33" spans="4:13" x14ac:dyDescent="0.3">
      <c r="D33">
        <f>125*100000</f>
        <v>12500000</v>
      </c>
      <c r="E33">
        <f>(E15*60)/$A$17</f>
        <v>4.5742458584280041E-2</v>
      </c>
      <c r="F33">
        <f>(F15*60)/$A$17</f>
        <v>9.1484917168560081E-2</v>
      </c>
      <c r="G33">
        <f>(G15*60)/$A$17</f>
        <v>0.13722737575284014</v>
      </c>
      <c r="H33">
        <f>(H15*60)/$A$17</f>
        <v>0.18296983433712016</v>
      </c>
      <c r="I33">
        <f>(I15*60)/$A$17</f>
        <v>0.22871229292140025</v>
      </c>
      <c r="J33">
        <f>(J15*60)/$A$17</f>
        <v>0.27445475150568027</v>
      </c>
      <c r="K33">
        <f>(K15*60)/$A$17</f>
        <v>0.32019721008996033</v>
      </c>
      <c r="L33">
        <f>(L15*60)/$A$17</f>
        <v>0.36593966867424033</v>
      </c>
      <c r="M33" t="s">
        <v>10</v>
      </c>
    </row>
    <row r="34" spans="4:13" x14ac:dyDescent="0.3">
      <c r="D34">
        <f>150*100000</f>
        <v>15000000</v>
      </c>
      <c r="E34">
        <f>(E16*60)/$A$17</f>
        <v>3.8118715486900032E-2</v>
      </c>
      <c r="F34">
        <f>(F16*60)/$A$17</f>
        <v>7.6237430973800063E-2</v>
      </c>
      <c r="G34">
        <f>(G16*60)/$A$17</f>
        <v>0.11435614646070012</v>
      </c>
      <c r="H34">
        <f>(H16*60)/$A$17</f>
        <v>0.15247486194760013</v>
      </c>
      <c r="I34">
        <f>(I16*60)/$A$17</f>
        <v>0.19059357743450023</v>
      </c>
      <c r="J34">
        <f>(J16*60)/$A$17</f>
        <v>0.22871229292140025</v>
      </c>
      <c r="K34">
        <f>(K16*60)/$A$17</f>
        <v>0.26683100840830026</v>
      </c>
      <c r="L34">
        <f>(L16*60)/$A$17</f>
        <v>0.30494972389520025</v>
      </c>
      <c r="M34" t="s">
        <v>10</v>
      </c>
    </row>
  </sheetData>
  <mergeCells count="1">
    <mergeCell ref="D7:D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 Niehaus</dc:creator>
  <cp:lastModifiedBy>Daniel Niehaus</cp:lastModifiedBy>
  <dcterms:created xsi:type="dcterms:W3CDTF">2023-06-01T07:56:32Z</dcterms:created>
  <dcterms:modified xsi:type="dcterms:W3CDTF">2025-03-13T21:47:00Z</dcterms:modified>
</cp:coreProperties>
</file>